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12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Обоснование!$A$17:$AE$22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9" i="3"/>
  <c r="AB20"/>
  <c r="AB21"/>
  <c r="AB18"/>
  <c r="AC21" l="1"/>
  <c r="AD21" s="1"/>
  <c r="AC20"/>
  <c r="AD20" s="1"/>
  <c r="AE21" l="1"/>
  <c r="AE20"/>
  <c r="AC19"/>
  <c r="AE19" s="1"/>
  <c r="AD19" l="1"/>
  <c r="K18"/>
  <c r="AC18" s="1"/>
  <c r="AE18" l="1"/>
  <c r="AD18" l="1"/>
  <c r="AD22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<sst xmlns="http://schemas.openxmlformats.org/spreadsheetml/2006/main" count="97" uniqueCount="87">
  <si>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</si>
  <si>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</si>
  <si>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</si>
  <si>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</si>
  <si>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</si>
  <si>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</si>
  <si>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</si>
  <si>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</si>
  <si>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</si>
  <si>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</si>
  <si>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</si>
  <si>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</si>
  <si>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</si>
  <si>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</si>
  <si>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</si>
  <si>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</si>
  <si>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</si>
  <si>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</si>
  <si>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</si>
  <si>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</si>
  <si>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</si>
  <si>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</si>
  <si>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</si>
  <si>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</si>
  <si>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</si>
  <si>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</si>
  <si>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</si>
  <si>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</si>
  <si>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</si>
  <si>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</si>
  <si>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</si>
  <si>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</si>
  <si>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</si>
  <si>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</si>
  <si>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</si>
  <si>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</si>
  <si>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</si>
  <si>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</si>
  <si>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</si>
  <si>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</si>
  <si>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</si>
  <si>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</si>
  <si>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</si>
  <si>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</si>
  <si>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</si>
  <si>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</si>
  <si>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</si>
  <si>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</si>
  <si>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</si>
  <si>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</si>
  <si>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</si>
  <si>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</si>
  <si>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</si>
  <si>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</si>
  <si>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</si>
  <si>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</si>
  <si>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</si>
  <si>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</si>
  <si>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</si>
  <si>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</si>
  <si>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</si>
  <si>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</si>
  <si>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</si>
  <si>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</si>
  <si>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</si>
  <si>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</si>
  <si>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</si>
  <si>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</si>
  <si>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</si>
  <si>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</si>
  <si>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</si>
  <si>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</si>
  <si>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начальник УМТС Аблякимов Р.Э.</t>
  </si>
  <si>
    <t>Источник № 1 "Цены текущих договоров 2021 года"</t>
  </si>
  <si>
    <t>шт</t>
  </si>
  <si>
    <t>Транспортные расходы входят в стоимость продукции</t>
  </si>
  <si>
    <t>Начальник ОСО Алмазова М.А.</t>
  </si>
  <si>
    <t>Сувенирная продукция</t>
  </si>
  <si>
    <t>К/КД, Д/ДЕ</t>
  </si>
  <si>
    <t>Материалы расходные, оборудование осветительное</t>
  </si>
  <si>
    <t>Хозтовары, изделия электротехнические</t>
  </si>
  <si>
    <t>КД</t>
  </si>
  <si>
    <t xml:space="preserve">Канистра для воды складная с краном и логотипом РКС-Самара </t>
  </si>
  <si>
    <t xml:space="preserve">Лейка для душа с LED-подсветкой с логотипом РКС-Самара  </t>
  </si>
  <si>
    <t xml:space="preserve">Дождевик универсальный с чехлом и логотипом РКС-Самара </t>
  </si>
  <si>
    <t xml:space="preserve">Фонарь – мультиинструмент с логотипом РСК-Самара 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</si>
  <si>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2022 г. к уровню цен 2023г.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</si>
</sst>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3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Times New Roman"/>
      <family val="1"/>
      <charset val="1"/>
    </font>
    <font>
      <sz val="10"/>
      <color rgb="FF000000"/>
      <name val="Times New Roman"/>
      <family val="1"/>
      <charset val="1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2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7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21" fillId="0" borderId="1" xfId="0" applyFont="1" applyBorder="1"/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0" fontId="22" fillId="0" borderId="1" xfId="0" applyFont="1" applyBorder="1" applyAlignment="1">
      <alignment vertic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20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E42"/>
  <sheetViews>
    <sheetView tabSelected="1" zoomScale="90" zoomScaleNormal="90" zoomScaleSheetLayoutView="100" zoomScalePageLayoutView="120" workbookViewId="0">
      <selection activeCell="AC31" sqref="AC31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5" width="14.42578125" style="1" customWidth="1"/>
    <col min="16" max="16" width="12.7109375" style="1" customWidth="1"/>
    <col min="17" max="27" width="12.7109375" style="1" hidden="1" customWidth="1"/>
    <col min="28" max="28" width="14.7109375" style="1" customWidth="1"/>
    <col min="29" max="29" width="13" style="1" customWidth="1"/>
    <col min="30" max="30" width="20.140625" style="1" customWidth="1"/>
    <col min="31" max="31" width="14.28515625" style="1" customWidth="1"/>
    <col min="32" max="16384" width="8.85546875" style="1"/>
  </cols>
  <sheetData>
    <row r="1" spans="1:31" ht="15.75">
      <c r="W1" s="2"/>
      <c r="AB1" s="1" t="s">
        <v>66</v>
      </c>
    </row>
    <row r="2" spans="1:31" ht="15.75">
      <c r="W2" s="2"/>
      <c r="AB2" s="1" t="s">
        <v>67</v>
      </c>
    </row>
    <row r="3" spans="1:31" ht="15.75">
      <c r="W3" s="2"/>
      <c r="AB3" s="1" t="s">
        <v>68</v>
      </c>
    </row>
    <row r="4" spans="1:31" ht="15.7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</row>
    <row r="5" spans="1:3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>
      <c r="C6" s="7" t="s">
        <v>14</v>
      </c>
      <c r="D6" s="56" t="s">
        <v>69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8"/>
    </row>
    <row r="7" spans="1:31" s="6" customFormat="1">
      <c r="C7" s="7" t="s">
        <v>33</v>
      </c>
      <c r="D7" s="56" t="s">
        <v>78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8"/>
    </row>
    <row r="8" spans="1:31" s="6" customFormat="1">
      <c r="C8" s="7" t="s">
        <v>25</v>
      </c>
      <c r="D8" s="60" t="s">
        <v>79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</row>
    <row r="9" spans="1:31" s="6" customFormat="1">
      <c r="C9" s="7" t="s">
        <v>24</v>
      </c>
      <c r="D9" s="60" t="s">
        <v>80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</row>
    <row r="10" spans="1:31" s="6" customFormat="1" ht="12.75" customHeight="1">
      <c r="C10" s="7" t="s">
        <v>9</v>
      </c>
      <c r="D10" s="59" t="s">
        <v>77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</row>
    <row r="11" spans="1:31" s="6" customFormat="1" ht="25.5">
      <c r="C11" s="7" t="s">
        <v>10</v>
      </c>
      <c r="D11" s="60" t="s">
        <v>70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</row>
    <row r="12" spans="1:31" s="6" customFormat="1" ht="38.25">
      <c r="C12" s="7" t="s">
        <v>23</v>
      </c>
      <c r="D12" s="56" t="s">
        <v>75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8"/>
    </row>
    <row r="14" spans="1:31" ht="49.5" customHeight="1">
      <c r="A14" s="53" t="s">
        <v>6</v>
      </c>
      <c r="B14" s="61" t="s">
        <v>28</v>
      </c>
      <c r="C14" s="53" t="s">
        <v>1</v>
      </c>
      <c r="D14" s="61" t="s">
        <v>4</v>
      </c>
      <c r="E14" s="61" t="s">
        <v>60</v>
      </c>
      <c r="F14" s="53" t="s">
        <v>73</v>
      </c>
      <c r="G14" s="53"/>
      <c r="H14" s="53"/>
      <c r="I14" s="53"/>
      <c r="J14" s="61" t="s">
        <v>86</v>
      </c>
      <c r="K14" s="61" t="s">
        <v>63</v>
      </c>
      <c r="L14" s="48" t="s">
        <v>61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64" t="s">
        <v>64</v>
      </c>
      <c r="AC14" s="61" t="s">
        <v>35</v>
      </c>
      <c r="AD14" s="61" t="s">
        <v>34</v>
      </c>
      <c r="AE14" s="50" t="s">
        <v>57</v>
      </c>
    </row>
    <row r="15" spans="1:31" ht="25.5" customHeight="1">
      <c r="A15" s="53"/>
      <c r="B15" s="62"/>
      <c r="C15" s="53"/>
      <c r="D15" s="62"/>
      <c r="E15" s="62"/>
      <c r="F15" s="53" t="s">
        <v>22</v>
      </c>
      <c r="G15" s="53" t="s">
        <v>15</v>
      </c>
      <c r="H15" s="53" t="s">
        <v>16</v>
      </c>
      <c r="I15" s="53" t="s">
        <v>29</v>
      </c>
      <c r="J15" s="62"/>
      <c r="K15" s="62"/>
      <c r="L15" s="48" t="s">
        <v>58</v>
      </c>
      <c r="M15" s="49"/>
      <c r="N15" s="49"/>
      <c r="O15" s="49"/>
      <c r="P15" s="49"/>
      <c r="Q15" s="49"/>
      <c r="R15" s="48" t="s">
        <v>62</v>
      </c>
      <c r="S15" s="49"/>
      <c r="T15" s="49"/>
      <c r="U15" s="49"/>
      <c r="V15" s="49"/>
      <c r="W15" s="53" t="s">
        <v>59</v>
      </c>
      <c r="X15" s="53"/>
      <c r="Y15" s="53"/>
      <c r="Z15" s="53"/>
      <c r="AA15" s="53"/>
      <c r="AB15" s="65"/>
      <c r="AC15" s="62"/>
      <c r="AD15" s="62"/>
      <c r="AE15" s="51"/>
    </row>
    <row r="16" spans="1:31" ht="25.5">
      <c r="A16" s="53"/>
      <c r="B16" s="63"/>
      <c r="C16" s="53"/>
      <c r="D16" s="63"/>
      <c r="E16" s="63"/>
      <c r="F16" s="53"/>
      <c r="G16" s="53"/>
      <c r="H16" s="53"/>
      <c r="I16" s="53"/>
      <c r="J16" s="63"/>
      <c r="K16" s="63"/>
      <c r="L16" s="31" t="s">
        <v>11</v>
      </c>
      <c r="M16" s="31" t="s">
        <v>12</v>
      </c>
      <c r="N16" s="31" t="s">
        <v>13</v>
      </c>
      <c r="O16" s="43" t="s">
        <v>36</v>
      </c>
      <c r="P16" s="31" t="s">
        <v>37</v>
      </c>
      <c r="Q16" s="31" t="s">
        <v>37</v>
      </c>
      <c r="R16" s="31" t="s">
        <v>17</v>
      </c>
      <c r="S16" s="31" t="s">
        <v>18</v>
      </c>
      <c r="T16" s="31" t="s">
        <v>26</v>
      </c>
      <c r="U16" s="31" t="s">
        <v>38</v>
      </c>
      <c r="V16" s="31" t="s">
        <v>39</v>
      </c>
      <c r="W16" s="31" t="s">
        <v>19</v>
      </c>
      <c r="X16" s="31" t="s">
        <v>20</v>
      </c>
      <c r="Y16" s="31" t="s">
        <v>21</v>
      </c>
      <c r="Z16" s="31" t="s">
        <v>40</v>
      </c>
      <c r="AA16" s="31" t="s">
        <v>41</v>
      </c>
      <c r="AB16" s="66"/>
      <c r="AC16" s="63"/>
      <c r="AD16" s="63"/>
      <c r="AE16" s="52"/>
    </row>
    <row r="17" spans="1:31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/>
      <c r="P17" s="8" t="s">
        <v>45</v>
      </c>
      <c r="Q17" s="8" t="s">
        <v>46</v>
      </c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8" t="s">
        <v>56</v>
      </c>
      <c r="AB17" s="11">
        <v>13</v>
      </c>
      <c r="AC17" s="11">
        <v>14</v>
      </c>
      <c r="AD17" s="11">
        <v>15</v>
      </c>
      <c r="AE17" s="11">
        <v>16</v>
      </c>
    </row>
    <row r="18" spans="1:31" ht="25.5">
      <c r="A18" s="13">
        <v>1</v>
      </c>
      <c r="B18" s="46" t="s">
        <v>81</v>
      </c>
      <c r="C18" s="14" t="s">
        <v>82</v>
      </c>
      <c r="D18" s="36" t="s">
        <v>74</v>
      </c>
      <c r="E18" s="42">
        <v>100</v>
      </c>
      <c r="F18" s="38"/>
      <c r="G18" s="39"/>
      <c r="H18" s="40"/>
      <c r="I18" s="40"/>
      <c r="J18" s="41">
        <v>1.04</v>
      </c>
      <c r="K18" s="37" t="str">
        <f>IF(SUM(F18)=0,"",F18*J18)</f>
        <v/>
      </c>
      <c r="L18" s="37">
        <v>555</v>
      </c>
      <c r="M18" s="37">
        <v>583.33333000000005</v>
      </c>
      <c r="N18" s="37">
        <v>748</v>
      </c>
      <c r="O18" s="37">
        <v>750</v>
      </c>
      <c r="P18" s="37">
        <v>898</v>
      </c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6">
        <f>COUNTIF(L18:P18, "&gt;0")</f>
        <v>5</v>
      </c>
      <c r="AC18" s="17">
        <f t="shared" ref="AC18:AC21" si="0">CEILING(SUM(K18:AA18)/COUNTIF(K18:AA18,"&gt;0"),0.01)</f>
        <v>706.87</v>
      </c>
      <c r="AD18" s="17">
        <f t="shared" ref="AD18:AD21" si="1">AC18*E18</f>
        <v>70687</v>
      </c>
      <c r="AE18" s="17">
        <f t="shared" ref="AE18:AE21" si="2">STDEV(K18:AA18)/AC18*100</f>
        <v>19.806677444788477</v>
      </c>
    </row>
    <row r="19" spans="1:31" ht="25.5">
      <c r="A19" s="13">
        <v>2</v>
      </c>
      <c r="B19" s="46" t="s">
        <v>81</v>
      </c>
      <c r="C19" s="14" t="s">
        <v>83</v>
      </c>
      <c r="D19" s="36" t="s">
        <v>74</v>
      </c>
      <c r="E19" s="42">
        <v>20</v>
      </c>
      <c r="F19" s="38"/>
      <c r="G19" s="39"/>
      <c r="H19" s="40"/>
      <c r="I19" s="40"/>
      <c r="J19" s="41">
        <v>1.04</v>
      </c>
      <c r="K19" s="37"/>
      <c r="L19" s="37">
        <v>1405</v>
      </c>
      <c r="M19" s="37">
        <v>1375</v>
      </c>
      <c r="N19" s="37">
        <v>1259</v>
      </c>
      <c r="O19" s="37">
        <v>1250</v>
      </c>
      <c r="P19" s="37">
        <v>1510</v>
      </c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6">
        <f t="shared" ref="AB19:AB21" si="3">COUNTIF(L19:P19, "&gt;0")</f>
        <v>5</v>
      </c>
      <c r="AC19" s="17">
        <f t="shared" si="0"/>
        <v>1359.8</v>
      </c>
      <c r="AD19" s="17">
        <f t="shared" si="1"/>
        <v>27196</v>
      </c>
      <c r="AE19" s="17">
        <f t="shared" si="2"/>
        <v>7.9758774712745302</v>
      </c>
    </row>
    <row r="20" spans="1:31" ht="25.5">
      <c r="A20" s="13">
        <v>3</v>
      </c>
      <c r="B20" s="46" t="s">
        <v>81</v>
      </c>
      <c r="C20" s="14" t="s">
        <v>84</v>
      </c>
      <c r="D20" s="36" t="s">
        <v>74</v>
      </c>
      <c r="E20" s="42">
        <v>100</v>
      </c>
      <c r="F20" s="38"/>
      <c r="G20" s="39"/>
      <c r="H20" s="40"/>
      <c r="I20" s="40"/>
      <c r="J20" s="41">
        <v>1.04</v>
      </c>
      <c r="K20" s="37"/>
      <c r="L20" s="37">
        <v>755</v>
      </c>
      <c r="M20" s="37">
        <v>416.66660000000002</v>
      </c>
      <c r="N20" s="37">
        <v>979.52</v>
      </c>
      <c r="O20" s="37">
        <v>1000</v>
      </c>
      <c r="P20" s="37">
        <v>1140</v>
      </c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6">
        <f t="shared" si="3"/>
        <v>5</v>
      </c>
      <c r="AC20" s="17">
        <f t="shared" si="0"/>
        <v>858.24</v>
      </c>
      <c r="AD20" s="17">
        <f t="shared" si="1"/>
        <v>85824</v>
      </c>
      <c r="AE20" s="17">
        <f t="shared" si="2"/>
        <v>32.947840971174372</v>
      </c>
    </row>
    <row r="21" spans="1:31" ht="25.5">
      <c r="A21" s="13">
        <v>4</v>
      </c>
      <c r="B21" s="46" t="s">
        <v>81</v>
      </c>
      <c r="C21" s="14" t="s">
        <v>85</v>
      </c>
      <c r="D21" s="36" t="s">
        <v>74</v>
      </c>
      <c r="E21" s="42">
        <v>50</v>
      </c>
      <c r="F21" s="38"/>
      <c r="G21" s="39"/>
      <c r="H21" s="40"/>
      <c r="I21" s="40"/>
      <c r="J21" s="41">
        <v>1.04</v>
      </c>
      <c r="K21" s="37"/>
      <c r="L21" s="37">
        <v>390</v>
      </c>
      <c r="M21" s="37">
        <v>583.33330000000001</v>
      </c>
      <c r="N21" s="37">
        <v>542.70000000000005</v>
      </c>
      <c r="O21" s="37">
        <v>541.66665999999998</v>
      </c>
      <c r="P21" s="37">
        <v>650</v>
      </c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6">
        <f t="shared" si="3"/>
        <v>5</v>
      </c>
      <c r="AC21" s="17">
        <f t="shared" si="0"/>
        <v>541.54</v>
      </c>
      <c r="AD21" s="17">
        <f t="shared" si="1"/>
        <v>27077</v>
      </c>
      <c r="AE21" s="17">
        <f t="shared" si="2"/>
        <v>17.633680860899993</v>
      </c>
    </row>
    <row r="22" spans="1:31">
      <c r="A22" s="28"/>
      <c r="B22" s="28"/>
      <c r="C22" s="55" t="s">
        <v>5</v>
      </c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32"/>
      <c r="O22" s="45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29"/>
      <c r="AD22" s="29">
        <f>SUM(AD18:AD21)</f>
        <v>210784</v>
      </c>
      <c r="AE22" s="30"/>
    </row>
    <row r="23" spans="1:31"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9"/>
    </row>
    <row r="24" spans="1:31" s="20" customFormat="1">
      <c r="C24" s="20" t="s">
        <v>8</v>
      </c>
    </row>
    <row r="25" spans="1:31" s="20" customFormat="1">
      <c r="C25" s="21" t="s">
        <v>30</v>
      </c>
    </row>
    <row r="26" spans="1:31" s="20" customFormat="1">
      <c r="C26" s="21" t="s">
        <v>31</v>
      </c>
    </row>
    <row r="27" spans="1:31" s="20" customFormat="1">
      <c r="C27" s="21" t="s">
        <v>32</v>
      </c>
    </row>
    <row r="28" spans="1:31">
      <c r="L28" s="22"/>
    </row>
    <row r="29" spans="1:31" s="3" customFormat="1" ht="15.75">
      <c r="C29" s="23" t="s">
        <v>0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</row>
    <row r="30" spans="1:31" s="3" customFormat="1" ht="15.75"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</row>
    <row r="31" spans="1:31" s="3" customFormat="1" ht="15.75">
      <c r="C31" s="35"/>
      <c r="D31" s="24"/>
      <c r="E31" s="24"/>
      <c r="F31" s="47" t="s">
        <v>76</v>
      </c>
      <c r="G31" s="47"/>
      <c r="H31" s="47"/>
      <c r="I31" s="47"/>
      <c r="J31" s="47"/>
      <c r="K31" s="25"/>
      <c r="L31" s="47"/>
      <c r="M31" s="47"/>
      <c r="N31" s="47"/>
      <c r="O31" s="44"/>
      <c r="P31" s="33"/>
      <c r="Q31" s="33"/>
      <c r="R31" s="1"/>
      <c r="S31" s="1"/>
      <c r="T31" s="1"/>
      <c r="U31" s="1"/>
      <c r="V31" s="1"/>
      <c r="W31" s="24"/>
      <c r="X31" s="24"/>
      <c r="Y31" s="24"/>
      <c r="Z31" s="24"/>
      <c r="AA31" s="24"/>
      <c r="AB31" s="24"/>
      <c r="AC31" s="24"/>
      <c r="AD31" s="26"/>
    </row>
    <row r="32" spans="1:31" s="3" customFormat="1" ht="15.75">
      <c r="C32" s="34" t="s">
        <v>2</v>
      </c>
      <c r="D32" s="24"/>
      <c r="E32" s="24"/>
      <c r="F32" s="68" t="s">
        <v>71</v>
      </c>
      <c r="G32" s="68"/>
      <c r="H32" s="68"/>
      <c r="I32" s="68"/>
      <c r="J32" s="68"/>
      <c r="K32" s="1"/>
      <c r="L32" s="67" t="s">
        <v>7</v>
      </c>
      <c r="M32" s="67"/>
      <c r="N32" s="67"/>
      <c r="O32" s="44"/>
      <c r="P32" s="33"/>
      <c r="Q32" s="33"/>
      <c r="R32" s="1"/>
      <c r="S32" s="1"/>
      <c r="T32" s="1"/>
      <c r="U32" s="1"/>
      <c r="V32" s="1"/>
      <c r="W32" s="24"/>
      <c r="X32" s="24"/>
      <c r="Y32" s="24"/>
      <c r="Z32" s="24"/>
      <c r="AA32" s="24"/>
      <c r="AB32" s="24"/>
      <c r="AC32" s="24"/>
    </row>
    <row r="33" spans="3:31">
      <c r="C33" s="27"/>
      <c r="W33" s="25"/>
      <c r="X33" s="25"/>
      <c r="Y33" s="25"/>
      <c r="Z33" s="25"/>
      <c r="AA33" s="25"/>
      <c r="AB33" s="25"/>
      <c r="AC33" s="25"/>
    </row>
    <row r="34" spans="3:31">
      <c r="C34" s="23" t="s">
        <v>27</v>
      </c>
      <c r="W34" s="25"/>
      <c r="X34" s="25"/>
      <c r="Y34" s="25"/>
      <c r="Z34" s="25"/>
      <c r="AA34" s="25"/>
      <c r="AB34" s="25"/>
      <c r="AC34" s="25"/>
    </row>
    <row r="35" spans="3:31">
      <c r="W35" s="25"/>
      <c r="X35" s="25"/>
      <c r="Y35" s="25"/>
      <c r="Z35" s="25"/>
      <c r="AA35" s="25"/>
      <c r="AB35" s="25"/>
      <c r="AC35" s="25"/>
    </row>
    <row r="36" spans="3:31">
      <c r="C36" s="35"/>
      <c r="D36" s="24"/>
      <c r="E36" s="24"/>
      <c r="F36" s="47" t="s">
        <v>72</v>
      </c>
      <c r="G36" s="47"/>
      <c r="H36" s="47"/>
      <c r="I36" s="47"/>
      <c r="J36" s="47"/>
      <c r="K36" s="25"/>
      <c r="L36" s="47"/>
      <c r="M36" s="47"/>
      <c r="N36" s="47"/>
      <c r="O36" s="44"/>
      <c r="P36" s="33"/>
      <c r="Q36" s="33"/>
      <c r="W36" s="24"/>
      <c r="X36" s="24"/>
      <c r="Y36" s="24"/>
      <c r="Z36" s="24"/>
      <c r="AA36" s="24"/>
      <c r="AB36" s="24"/>
      <c r="AC36" s="24"/>
    </row>
    <row r="37" spans="3:31">
      <c r="C37" s="34" t="s">
        <v>2</v>
      </c>
      <c r="D37" s="24"/>
      <c r="E37" s="24"/>
      <c r="F37" s="68" t="s">
        <v>71</v>
      </c>
      <c r="G37" s="68"/>
      <c r="H37" s="68"/>
      <c r="I37" s="68"/>
      <c r="J37" s="68"/>
      <c r="L37" s="67" t="s">
        <v>7</v>
      </c>
      <c r="M37" s="67"/>
      <c r="N37" s="67"/>
      <c r="O37" s="44"/>
      <c r="P37" s="33"/>
      <c r="Q37" s="33"/>
      <c r="W37" s="24"/>
      <c r="X37" s="24"/>
      <c r="Y37" s="24"/>
      <c r="Z37" s="24"/>
      <c r="AA37" s="24"/>
      <c r="AB37" s="24"/>
      <c r="AC37" s="24"/>
    </row>
    <row r="40" spans="3:31">
      <c r="C40" s="23" t="s">
        <v>65</v>
      </c>
    </row>
    <row r="42" spans="3:31"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</row>
  </sheetData>
  <sheetProtection formatCells="0" formatColumns="0" formatRows="0" insertHyperlinks="0" sort="0" autoFilter="0"/>
  <protectedRanges>
    <protectedRange sqref="L16:AA17" name="Диапазон7"/>
    <protectedRange sqref="D6:AD9" name="Диапазон1"/>
    <protectedRange sqref="D11:AD12" name="Диапазон2"/>
    <protectedRange sqref="A18:A21 C18:E21 G18:I21" name="Диапазон3"/>
    <protectedRange sqref="Y18:AA21 Q18:V21" name="Диапазон4"/>
    <protectedRange sqref="C31 F31 L31 L36 F36 C36" name="Диапазон5"/>
    <protectedRange sqref="D25:AD27" name="Диапазон6"/>
    <protectedRange sqref="W1" name="Диапазон8_1"/>
    <protectedRange sqref="C25:C27" name="Диапазон6_1"/>
    <protectedRange sqref="F18:F21" name="Диапазон3_3"/>
    <protectedRange sqref="L19:M21 N18:P21 W18:X21" name="Диапазон4_1"/>
    <protectedRange sqref="B18:B21" name="Диапазон3_1_1"/>
  </protectedRanges>
  <mergeCells count="38">
    <mergeCell ref="B14:B16"/>
    <mergeCell ref="F14:I14"/>
    <mergeCell ref="I15:I16"/>
    <mergeCell ref="L36:N36"/>
    <mergeCell ref="L37:N37"/>
    <mergeCell ref="F36:J36"/>
    <mergeCell ref="F37:J37"/>
    <mergeCell ref="J14:J16"/>
    <mergeCell ref="F15:F16"/>
    <mergeCell ref="L31:N31"/>
    <mergeCell ref="L32:N32"/>
    <mergeCell ref="F31:J31"/>
    <mergeCell ref="F32:J32"/>
    <mergeCell ref="AB14:AB16"/>
    <mergeCell ref="L14:AA14"/>
    <mergeCell ref="W15:AA15"/>
    <mergeCell ref="D9:AD9"/>
    <mergeCell ref="R15:V15"/>
    <mergeCell ref="AD14:AD16"/>
    <mergeCell ref="AC14:AC16"/>
    <mergeCell ref="D14:D16"/>
    <mergeCell ref="E14:E16"/>
    <mergeCell ref="C42:AE42"/>
    <mergeCell ref="L15:Q15"/>
    <mergeCell ref="AE14:AE16"/>
    <mergeCell ref="A14:A16"/>
    <mergeCell ref="C4:AD4"/>
    <mergeCell ref="C22:M22"/>
    <mergeCell ref="D6:AD6"/>
    <mergeCell ref="D10:AD10"/>
    <mergeCell ref="D11:AD11"/>
    <mergeCell ref="D12:AD12"/>
    <mergeCell ref="K14:K16"/>
    <mergeCell ref="G15:G16"/>
    <mergeCell ref="H15:H16"/>
    <mergeCell ref="D7:AD7"/>
    <mergeCell ref="D8:AD8"/>
    <mergeCell ref="C14:C16"/>
  </mergeCells>
  <phoneticPr fontId="0" type="noConversion"/>
  <dataValidations count="1">
    <dataValidation type="list" allowBlank="1" showInputMessage="1" showErrorMessage="1" sqref="D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2022-10-18T09:57:49Z</cp:lastPrinted>
  <dcterms:created xsi:type="dcterms:W3CDTF">1996-10-08T23:32:33Z</dcterms:created>
  <dcterms:modified xsi:type="dcterms:W3CDTF">2023-05-25T12:40:45Z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